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346BCEF-A643-4C39-922E-F3BEBBD189E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'pds-7'!$A$1:$AN$22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20" i="1" l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AC14" i="1"/>
  <c r="AF14" i="1" s="1"/>
  <c r="AC13" i="1"/>
  <c r="AF13" i="1" s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4" i="1" l="1"/>
  <c r="AH14" i="1"/>
  <c r="AJ14" i="1" s="1"/>
  <c r="AL14" i="1" s="1"/>
  <c r="AH13" i="1"/>
  <c r="AJ13" i="1" s="1"/>
  <c r="AL13" i="1" s="1"/>
  <c r="AG13" i="1"/>
  <c r="AH12" i="1"/>
  <c r="AJ12" i="1" s="1"/>
  <c r="AL12" i="1" s="1"/>
  <c r="AL21" i="1" s="1"/>
  <c r="AL22" i="1" s="1"/>
  <c r="AG12" i="1"/>
</calcChain>
</file>

<file path=xl/sharedStrings.xml><?xml version="1.0" encoding="utf-8"?>
<sst xmlns="http://schemas.openxmlformats.org/spreadsheetml/2006/main" count="109" uniqueCount="74">
  <si>
    <t xml:space="preserve"> ชื่อองค์กรปกครองส่วนท้องถิ่น ..... เทศบาลตำบลท่าช้าง .....</t>
  </si>
  <si>
    <t>ภ.ด.ส.7</t>
  </si>
  <si>
    <t>นาง ดี รอดเสียงล้ำ    เลขที่ 116 ม.6 ซ.--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</si>
  <si>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</si>
  <si>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</si>
  <si>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</si>
  <si>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</si>
  <si>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</si>
  <si>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</si>
  <si>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</si>
  <si>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</si>
  <si>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</si>
  <si>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</si>
  <si>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</si>
  <si>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</si>
  <si>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</si>
  <si>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</si>
  <si>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</si>
  <si>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</si>
  <si>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</si>
  <si>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</si>
  <si>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</si>
  <si>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</si>
  <si>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</si>
  <si>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</si>
  <si>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</si>
  <si>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</si>
  <si>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</si>
  <si>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</si>
  <si>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</si>
  <si>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</si>
  <si>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</si>
  <si>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</si>
  <si>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</si>
  <si>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</si>
  <si>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</si>
  <si>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</si>
  <si>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</si>
  <si>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</si>
  <si>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ด000/7948</t>
  </si>
  <si>
    <t>3150600688368</t>
  </si>
  <si>
    <t>นาง ดี รอดเสียงล้ำ</t>
  </si>
  <si>
    <t>เลขที่ 116 ม.6 ซ.--</t>
  </si>
  <si>
    <t>3132</t>
  </si>
  <si>
    <t>01F009</t>
  </si>
  <si>
    <t>โฉนด</t>
  </si>
  <si>
    <t>35638</t>
  </si>
  <si>
    <t>ประกอบเกษตรกรรม</t>
  </si>
  <si>
    <t>4150</t>
  </si>
  <si>
    <t>06A012</t>
  </si>
  <si>
    <t>2002</t>
  </si>
  <si>
    <t>4153</t>
  </si>
  <si>
    <t>06A015</t>
  </si>
  <si>
    <t>13289</t>
  </si>
  <si>
    <t xml:space="preserve">ที่อยู่อาศัย หลังหลัก </t>
  </si>
  <si>
    <t>116 ม.6 ซ.- ถ.-ท่าช้าง วิเศษชัยชาญ อ่างทอง</t>
  </si>
  <si>
    <t>06A015-B001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</si>
  <si>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</si>
  <si>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</si>
  <si>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</si>
  <si>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</si>
  <si>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</si>
  <si>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ปั๊มหลอด</t>
  </si>
  <si>
    <t>ร้านขายของชำ</t>
  </si>
  <si>
    <t xml:space="preserve">ที่อยู่อาศัย หลังอื่นๆ </t>
  </si>
  <si>
    <t>อื่นๆ</t>
  </si>
  <si>
    <t>4154</t>
  </si>
  <si>
    <t>06A016</t>
  </si>
  <si>
    <t>13288</t>
  </si>
  <si>
    <t>4270</t>
  </si>
  <si>
    <t>06C077</t>
  </si>
  <si>
    <t>28237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</si>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</sst>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M1" zoomScale="110" zoomScaleNormal="110" workbookViewId="0">
      <pane ySplit="9" topLeftCell="A15" activePane="bottomLeft" state="frozen"/>
      <selection pane="bottomLeft" sqref="A1:AN2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9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9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9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9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9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9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5</v>
      </c>
      <c r="K10" s="57">
        <v>0</v>
      </c>
      <c r="L10" s="58">
        <v>0</v>
      </c>
      <c r="M10" s="57" t="s">
        <v>47</v>
      </c>
      <c r="N10" s="62">
        <f>((J10*400)+(K10*100))+L10</f>
        <v>2000</v>
      </c>
      <c r="O10" s="62">
        <v>150</v>
      </c>
      <c r="P10" s="62">
        <f>N10*O10</f>
        <v>300000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>AF10+P10</f>
        <v>300000</v>
      </c>
      <c r="AH10" s="62">
        <f>AG10</f>
        <v>300000</v>
      </c>
      <c r="AI10" s="62">
        <v>50000000</v>
      </c>
      <c r="AJ10" s="62">
        <f t="shared" ref="AJ10:AJ20" si="0">IF((AI10-AH10) &gt; 1,0,IF((AI10-AH10)&lt;0,AH10-AI10,AI10-AH10))</f>
        <v>0</v>
      </c>
      <c r="AK10" s="62">
        <v>0.01</v>
      </c>
      <c r="AL10" s="62">
        <f t="shared" ref="AL10:AL20" si="1">AJ10*(AK10/100)</f>
        <v>0</v>
      </c>
    </row>
    <row r="11" spans="1:39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4</v>
      </c>
      <c r="K11" s="57">
        <v>0</v>
      </c>
      <c r="L11" s="58">
        <v>9</v>
      </c>
      <c r="M11" s="57" t="s">
        <v>47</v>
      </c>
      <c r="N11" s="62">
        <f>((J11*400)+(K11*100))+L11</f>
        <v>1609</v>
      </c>
      <c r="O11" s="62">
        <v>350</v>
      </c>
      <c r="P11" s="62">
        <f>N11*O11</f>
        <v>563150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>AF11+P11</f>
        <v>563150</v>
      </c>
      <c r="AH11" s="62">
        <f>AG11</f>
        <v>563150</v>
      </c>
      <c r="AI11" s="62">
        <v>50000000</v>
      </c>
      <c r="AJ11" s="62">
        <f t="shared" si="0"/>
        <v>0</v>
      </c>
      <c r="AK11" s="62">
        <v>0.01</v>
      </c>
      <c r="AL11" s="62">
        <f t="shared" si="1"/>
        <v>0</v>
      </c>
    </row>
    <row r="12" spans="1:39" x14ac:dyDescent="0.35">
      <c r="A12" s="59" t="s">
        <v>39</v>
      </c>
      <c r="B12" s="60" t="s">
        <v>40</v>
      </c>
      <c r="C12" s="59" t="s">
        <v>41</v>
      </c>
      <c r="D12" s="59" t="s">
        <v>42</v>
      </c>
      <c r="E12" s="59">
        <v>3</v>
      </c>
      <c r="F12" s="59" t="s">
        <v>51</v>
      </c>
      <c r="G12" s="60" t="s">
        <v>52</v>
      </c>
      <c r="H12" s="57" t="s">
        <v>45</v>
      </c>
      <c r="I12" s="57" t="s">
        <v>53</v>
      </c>
      <c r="J12" s="57">
        <v>0</v>
      </c>
      <c r="K12" s="57">
        <v>0</v>
      </c>
      <c r="L12" s="58">
        <v>45</v>
      </c>
      <c r="M12" s="57" t="s">
        <v>54</v>
      </c>
      <c r="N12" s="62">
        <f>((J12*400)+(K12*100))+L12</f>
        <v>45</v>
      </c>
      <c r="O12" s="62">
        <v>375</v>
      </c>
      <c r="P12" s="62">
        <f>N12*O12</f>
        <v>16875</v>
      </c>
      <c r="Q12" s="57">
        <v>1</v>
      </c>
      <c r="R12" s="57" t="s">
        <v>39</v>
      </c>
      <c r="S12" s="64" t="s">
        <v>40</v>
      </c>
      <c r="T12" s="57" t="s">
        <v>41</v>
      </c>
      <c r="U12" s="57" t="s">
        <v>55</v>
      </c>
      <c r="V12" s="60" t="s">
        <v>56</v>
      </c>
      <c r="W12" s="57" t="s">
        <v>57</v>
      </c>
      <c r="X12" s="57" t="s">
        <v>58</v>
      </c>
      <c r="Y12" s="57" t="s">
        <v>59</v>
      </c>
      <c r="Z12" s="62">
        <v>155</v>
      </c>
      <c r="AA12" s="58">
        <v>86.11</v>
      </c>
      <c r="AB12" s="62">
        <v>6650</v>
      </c>
      <c r="AC12" s="62">
        <f>Z12*AB12</f>
        <v>1030750</v>
      </c>
      <c r="AD12" s="59">
        <v>5</v>
      </c>
      <c r="AE12" s="59">
        <v>5</v>
      </c>
      <c r="AF12" s="62">
        <f>(AC12*(100-AE12))/100</f>
        <v>979212.5</v>
      </c>
      <c r="AG12" s="62">
        <f>AF12+P12</f>
        <v>996087.5</v>
      </c>
      <c r="AH12" s="62">
        <f>AF12+(P12*(AA12/100))</f>
        <v>993743.5625</v>
      </c>
      <c r="AI12" s="62">
        <v>50000000</v>
      </c>
      <c r="AJ12" s="62">
        <f t="shared" si="0"/>
        <v>0</v>
      </c>
      <c r="AK12" s="62">
        <v>0.02</v>
      </c>
      <c r="AL12" s="62">
        <f t="shared" si="1"/>
        <v>0</v>
      </c>
      <c r="AM12" s="11" t="s">
        <v>60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/>
      <c r="K13" s="57"/>
      <c r="L13" s="58"/>
      <c r="M13" s="57"/>
      <c r="N13" s="62"/>
      <c r="O13" s="62"/>
      <c r="P13" s="62"/>
      <c r="Q13" s="57"/>
      <c r="R13" s="57"/>
      <c r="S13" s="64"/>
      <c r="T13" s="57"/>
      <c r="U13" s="57"/>
      <c r="V13" s="60"/>
      <c r="W13" s="57"/>
      <c r="X13" s="57"/>
      <c r="Y13" s="57" t="s">
        <v>61</v>
      </c>
      <c r="Z13" s="62">
        <v>1</v>
      </c>
      <c r="AA13" s="58">
        <v>0.56000000000000005</v>
      </c>
      <c r="AB13" s="62">
        <v>6650</v>
      </c>
      <c r="AC13" s="62">
        <f>Z13*AB13</f>
        <v>6650</v>
      </c>
      <c r="AD13" s="59">
        <v>5</v>
      </c>
      <c r="AE13" s="59">
        <v>5</v>
      </c>
      <c r="AF13" s="62">
        <f>(AC13*(100-AE13))/100</f>
        <v>6317.5</v>
      </c>
      <c r="AG13" s="62">
        <f>AF13+P12</f>
        <v>23192.5</v>
      </c>
      <c r="AH13" s="62">
        <f>AF13+(P12*(AA13/100))</f>
        <v>6412</v>
      </c>
      <c r="AI13" s="62">
        <v>0</v>
      </c>
      <c r="AJ13" s="62">
        <f t="shared" si="0"/>
        <v>6412</v>
      </c>
      <c r="AK13" s="62">
        <v>0.3</v>
      </c>
      <c r="AL13" s="62">
        <f t="shared" si="1"/>
        <v>19.236000000000001</v>
      </c>
      <c r="AM13" s="11" t="s">
        <v>62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/>
      <c r="K14" s="57"/>
      <c r="L14" s="58"/>
      <c r="M14" s="57"/>
      <c r="N14" s="62"/>
      <c r="O14" s="62"/>
      <c r="P14" s="62"/>
      <c r="Q14" s="57"/>
      <c r="R14" s="57"/>
      <c r="S14" s="64"/>
      <c r="T14" s="57"/>
      <c r="U14" s="57"/>
      <c r="V14" s="60"/>
      <c r="W14" s="57"/>
      <c r="X14" s="57"/>
      <c r="Y14" s="57" t="s">
        <v>61</v>
      </c>
      <c r="Z14" s="62">
        <v>24</v>
      </c>
      <c r="AA14" s="58">
        <v>13.33</v>
      </c>
      <c r="AB14" s="62">
        <v>6650</v>
      </c>
      <c r="AC14" s="62">
        <f>Z14*AB14</f>
        <v>159600</v>
      </c>
      <c r="AD14" s="59">
        <v>5</v>
      </c>
      <c r="AE14" s="59">
        <v>5</v>
      </c>
      <c r="AF14" s="62">
        <f>(AC14*(100-AE14))/100</f>
        <v>151620</v>
      </c>
      <c r="AG14" s="62">
        <f>AF14+P12</f>
        <v>168495</v>
      </c>
      <c r="AH14" s="62">
        <f>AF14+(P12*(AA14/100))</f>
        <v>153869.4375</v>
      </c>
      <c r="AI14" s="62">
        <v>0</v>
      </c>
      <c r="AJ14" s="62">
        <f t="shared" si="0"/>
        <v>153869.4375</v>
      </c>
      <c r="AK14" s="62">
        <v>0.3</v>
      </c>
      <c r="AL14" s="62">
        <f t="shared" si="1"/>
        <v>461.60831250000001</v>
      </c>
      <c r="AM14" s="11" t="s">
        <v>63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1</v>
      </c>
      <c r="K15" s="57">
        <v>1</v>
      </c>
      <c r="L15" s="58">
        <v>98.75</v>
      </c>
      <c r="M15" s="57" t="s">
        <v>64</v>
      </c>
      <c r="N15" s="62">
        <f t="shared" ref="N15:N20" si="2">((J15*400)+(K15*100))+L15</f>
        <v>598.75</v>
      </c>
      <c r="O15" s="62">
        <v>375</v>
      </c>
      <c r="P15" s="62">
        <f t="shared" ref="P15:P20" si="3">N15*O15</f>
        <v>224531.25</v>
      </c>
      <c r="Q15" s="57"/>
      <c r="R15" s="57"/>
      <c r="S15" s="64"/>
      <c r="T15" s="57"/>
      <c r="U15" s="57"/>
      <c r="V15" s="60"/>
      <c r="W15" s="57"/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ref="AG15:AG20" si="4">AF15+P15</f>
        <v>224531.25</v>
      </c>
      <c r="AH15" s="62">
        <f t="shared" ref="AH15:AH20" si="5">AG15</f>
        <v>224531.25</v>
      </c>
      <c r="AI15" s="62">
        <v>10000000</v>
      </c>
      <c r="AJ15" s="62">
        <f t="shared" si="0"/>
        <v>0</v>
      </c>
      <c r="AK15" s="62">
        <v>0.02</v>
      </c>
      <c r="AL15" s="62">
        <f t="shared" si="1"/>
        <v>0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0</v>
      </c>
      <c r="L16" s="58">
        <v>0.25</v>
      </c>
      <c r="M16" s="57" t="s">
        <v>65</v>
      </c>
      <c r="N16" s="62">
        <f t="shared" si="2"/>
        <v>0.25</v>
      </c>
      <c r="O16" s="62">
        <v>375</v>
      </c>
      <c r="P16" s="62">
        <f t="shared" si="3"/>
        <v>93.75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4"/>
        <v>93.75</v>
      </c>
      <c r="AH16" s="62">
        <f t="shared" si="5"/>
        <v>93.75</v>
      </c>
      <c r="AI16" s="62">
        <v>0</v>
      </c>
      <c r="AJ16" s="62">
        <f t="shared" si="0"/>
        <v>93.75</v>
      </c>
      <c r="AK16" s="62">
        <v>0.3</v>
      </c>
      <c r="AL16" s="62">
        <f t="shared" si="1"/>
        <v>0.28125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>
        <v>0</v>
      </c>
      <c r="K17" s="57">
        <v>0</v>
      </c>
      <c r="L17" s="58">
        <v>6</v>
      </c>
      <c r="M17" s="57" t="s">
        <v>65</v>
      </c>
      <c r="N17" s="62">
        <f t="shared" si="2"/>
        <v>6</v>
      </c>
      <c r="O17" s="62">
        <v>375</v>
      </c>
      <c r="P17" s="62">
        <f t="shared" si="3"/>
        <v>2250</v>
      </c>
      <c r="Q17" s="57"/>
      <c r="R17" s="57"/>
      <c r="S17" s="64"/>
      <c r="T17" s="57"/>
      <c r="U17" s="57"/>
      <c r="V17" s="60"/>
      <c r="W17" s="57"/>
      <c r="X17" s="57"/>
      <c r="Y17" s="57"/>
      <c r="Z17" s="62"/>
      <c r="AA17" s="58"/>
      <c r="AB17" s="62"/>
      <c r="AC17" s="62"/>
      <c r="AD17" s="59"/>
      <c r="AE17" s="59"/>
      <c r="AF17" s="62"/>
      <c r="AG17" s="62">
        <f t="shared" si="4"/>
        <v>2250</v>
      </c>
      <c r="AH17" s="62">
        <f t="shared" si="5"/>
        <v>2250</v>
      </c>
      <c r="AI17" s="62">
        <v>0</v>
      </c>
      <c r="AJ17" s="62">
        <f t="shared" si="0"/>
        <v>2250</v>
      </c>
      <c r="AK17" s="62">
        <v>0.3</v>
      </c>
      <c r="AL17" s="62">
        <f t="shared" si="1"/>
        <v>6.75</v>
      </c>
    </row>
    <row r="18" spans="1:38" x14ac:dyDescent="0.35">
      <c r="A18" s="59" t="s">
        <v>39</v>
      </c>
      <c r="B18" s="60" t="s">
        <v>40</v>
      </c>
      <c r="C18" s="59" t="s">
        <v>41</v>
      </c>
      <c r="D18" s="59" t="s">
        <v>42</v>
      </c>
      <c r="E18" s="59">
        <v>4</v>
      </c>
      <c r="F18" s="59" t="s">
        <v>66</v>
      </c>
      <c r="G18" s="60" t="s">
        <v>67</v>
      </c>
      <c r="H18" s="57" t="s">
        <v>45</v>
      </c>
      <c r="I18" s="57" t="s">
        <v>68</v>
      </c>
      <c r="J18" s="57">
        <v>1</v>
      </c>
      <c r="K18" s="57">
        <v>2</v>
      </c>
      <c r="L18" s="58">
        <v>0</v>
      </c>
      <c r="M18" s="57" t="s">
        <v>47</v>
      </c>
      <c r="N18" s="62">
        <f t="shared" si="2"/>
        <v>600</v>
      </c>
      <c r="O18" s="62">
        <v>350</v>
      </c>
      <c r="P18" s="62">
        <f t="shared" si="3"/>
        <v>210000</v>
      </c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>
        <f t="shared" si="4"/>
        <v>210000</v>
      </c>
      <c r="AH18" s="62">
        <f t="shared" si="5"/>
        <v>210000</v>
      </c>
      <c r="AI18" s="62">
        <v>50000000</v>
      </c>
      <c r="AJ18" s="62">
        <f t="shared" si="0"/>
        <v>0</v>
      </c>
      <c r="AK18" s="62">
        <v>0.01</v>
      </c>
      <c r="AL18" s="62">
        <f t="shared" si="1"/>
        <v>0</v>
      </c>
    </row>
    <row r="19" spans="1:38" x14ac:dyDescent="0.35">
      <c r="A19" s="59" t="s">
        <v>39</v>
      </c>
      <c r="B19" s="60" t="s">
        <v>40</v>
      </c>
      <c r="C19" s="59" t="s">
        <v>41</v>
      </c>
      <c r="D19" s="59" t="s">
        <v>42</v>
      </c>
      <c r="E19" s="59">
        <v>5</v>
      </c>
      <c r="F19" s="59" t="s">
        <v>69</v>
      </c>
      <c r="G19" s="60" t="s">
        <v>70</v>
      </c>
      <c r="H19" s="61" t="s">
        <v>45</v>
      </c>
      <c r="I19" s="59" t="s">
        <v>71</v>
      </c>
      <c r="J19" s="59">
        <v>0</v>
      </c>
      <c r="K19" s="59">
        <v>0</v>
      </c>
      <c r="L19" s="58">
        <v>13.5</v>
      </c>
      <c r="M19" s="59" t="s">
        <v>54</v>
      </c>
      <c r="N19" s="62">
        <f t="shared" si="2"/>
        <v>13.5</v>
      </c>
      <c r="O19" s="62">
        <v>150</v>
      </c>
      <c r="P19" s="62">
        <f t="shared" si="3"/>
        <v>2025</v>
      </c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>
        <f t="shared" si="4"/>
        <v>2025</v>
      </c>
      <c r="AH19" s="62">
        <f t="shared" si="5"/>
        <v>2025</v>
      </c>
      <c r="AI19" s="62">
        <v>50000000</v>
      </c>
      <c r="AJ19" s="62">
        <f t="shared" si="0"/>
        <v>0</v>
      </c>
      <c r="AK19" s="62">
        <v>0.02</v>
      </c>
      <c r="AL19" s="62">
        <f t="shared" si="1"/>
        <v>0</v>
      </c>
    </row>
    <row r="20" spans="1:38" x14ac:dyDescent="0.35">
      <c r="A20" s="59"/>
      <c r="B20" s="60"/>
      <c r="C20" s="59"/>
      <c r="D20" s="59"/>
      <c r="E20" s="59"/>
      <c r="F20" s="59"/>
      <c r="G20" s="60"/>
      <c r="H20" s="61"/>
      <c r="I20" s="59"/>
      <c r="J20" s="59">
        <v>0</v>
      </c>
      <c r="K20" s="59">
        <v>0</v>
      </c>
      <c r="L20" s="58">
        <v>39.5</v>
      </c>
      <c r="M20" s="59" t="s">
        <v>64</v>
      </c>
      <c r="N20" s="62">
        <f t="shared" si="2"/>
        <v>39.5</v>
      </c>
      <c r="O20" s="62">
        <v>150</v>
      </c>
      <c r="P20" s="62">
        <f t="shared" si="3"/>
        <v>5925</v>
      </c>
      <c r="Q20" s="63"/>
      <c r="R20" s="63"/>
      <c r="S20" s="64"/>
      <c r="T20" s="63"/>
      <c r="U20" s="63"/>
      <c r="V20" s="60"/>
      <c r="W20" s="63"/>
      <c r="X20" s="63"/>
      <c r="Y20" s="63"/>
      <c r="Z20" s="62"/>
      <c r="AA20" s="58"/>
      <c r="AB20" s="62"/>
      <c r="AC20" s="62"/>
      <c r="AD20" s="59"/>
      <c r="AE20" s="59"/>
      <c r="AF20" s="62"/>
      <c r="AG20" s="62">
        <f t="shared" si="4"/>
        <v>5925</v>
      </c>
      <c r="AH20" s="62">
        <f t="shared" si="5"/>
        <v>5925</v>
      </c>
      <c r="AI20" s="62">
        <v>10000000</v>
      </c>
      <c r="AJ20" s="62">
        <f t="shared" si="0"/>
        <v>0</v>
      </c>
      <c r="AK20" s="62">
        <v>0.02</v>
      </c>
      <c r="AL20" s="62">
        <f t="shared" si="1"/>
        <v>0</v>
      </c>
    </row>
    <row r="21" spans="1:38" x14ac:dyDescent="0.35">
      <c r="A21" s="59"/>
      <c r="B21" s="60"/>
      <c r="C21" s="59"/>
      <c r="D21" s="59"/>
      <c r="E21" s="59"/>
      <c r="F21" s="59"/>
      <c r="G21" s="60"/>
      <c r="H21" s="61"/>
      <c r="I21" s="59"/>
      <c r="J21" s="59"/>
      <c r="K21" s="59"/>
      <c r="L21" s="58"/>
      <c r="M21" s="59"/>
      <c r="N21" s="62"/>
      <c r="O21" s="62"/>
      <c r="P21" s="62"/>
      <c r="Q21" s="63"/>
      <c r="R21" s="63"/>
      <c r="S21" s="64"/>
      <c r="T21" s="63"/>
      <c r="U21" s="63"/>
      <c r="V21" s="60"/>
      <c r="W21" s="63"/>
      <c r="X21" s="63"/>
      <c r="Y21" s="63"/>
      <c r="Z21" s="62"/>
      <c r="AA21" s="58"/>
      <c r="AB21" s="62"/>
      <c r="AC21" s="62"/>
      <c r="AD21" s="59"/>
      <c r="AE21" s="59"/>
      <c r="AF21" s="62"/>
      <c r="AG21" s="62"/>
      <c r="AH21" s="62"/>
      <c r="AI21" s="62"/>
      <c r="AJ21" s="62"/>
      <c r="AK21" s="62" t="s">
        <v>72</v>
      </c>
      <c r="AL21" s="62">
        <f>SUM(AL10:AL20)</f>
        <v>487.8755625</v>
      </c>
    </row>
    <row r="22" spans="1:38" x14ac:dyDescent="0.35">
      <c r="A22" s="59"/>
      <c r="B22" s="60"/>
      <c r="C22" s="59"/>
      <c r="D22" s="59"/>
      <c r="E22" s="59"/>
      <c r="F22" s="59"/>
      <c r="G22" s="60"/>
      <c r="H22" s="61"/>
      <c r="I22" s="59"/>
      <c r="J22" s="59"/>
      <c r="K22" s="59"/>
      <c r="L22" s="58"/>
      <c r="M22" s="59"/>
      <c r="N22" s="62"/>
      <c r="O22" s="62"/>
      <c r="P22" s="62"/>
      <c r="Q22" s="63"/>
      <c r="R22" s="63"/>
      <c r="S22" s="64"/>
      <c r="T22" s="63"/>
      <c r="U22" s="63"/>
      <c r="V22" s="60"/>
      <c r="W22" s="63"/>
      <c r="X22" s="63"/>
      <c r="Y22" s="63"/>
      <c r="Z22" s="62"/>
      <c r="AA22" s="58"/>
      <c r="AB22" s="62"/>
      <c r="AC22" s="62"/>
      <c r="AD22" s="59"/>
      <c r="AE22" s="59"/>
      <c r="AF22" s="62"/>
      <c r="AG22" s="62"/>
      <c r="AH22" s="62"/>
      <c r="AI22" s="62"/>
      <c r="AJ22" s="62"/>
      <c r="AK22" s="62" t="s">
        <v>73</v>
      </c>
      <c r="AL22" s="62">
        <f>FLOOR((AL21/100)*10,0.01)</f>
        <v>48.78</v>
      </c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2021-03-02T03:07:40Z</cp:lastPrinted>
  <dcterms:created xsi:type="dcterms:W3CDTF">2010-09-03T23:45:18Z</dcterms:created>
  <dcterms:modified xsi:type="dcterms:W3CDTF">2021-03-02T03:07:55Z</dcterms:modified>
  <cp:category/>
</cp:coreProperties>
</file>